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NGENIERIA CIVIL Y AMBIENTAL\Universidad\9. Seminario de Tesis I\ENTREGA 70 %\EXPEDIENTE TÉCNICO DE MATERIALES TRADICIONALES\03.00 MEMORIA DE CALCULO\MÓDULO N°01\ADOBE\"/>
    </mc:Choice>
  </mc:AlternateContent>
  <bookViews>
    <workbookView xWindow="0" yWindow="0" windowWidth="20490" windowHeight="7755" activeTab="1"/>
  </bookViews>
  <sheets>
    <sheet name="SIN ARRIOSTRE" sheetId="1" r:id="rId1"/>
    <sheet name="CON ARRIOSTRE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5" l="1"/>
  <c r="F3" i="5" s="1"/>
  <c r="G3" i="5" s="1"/>
  <c r="I3" i="5" s="1"/>
  <c r="E6" i="5"/>
  <c r="F6" i="5" s="1"/>
  <c r="C6" i="5"/>
  <c r="G6" i="5" l="1"/>
  <c r="I6" i="5" s="1"/>
  <c r="E6" i="1"/>
  <c r="E3" i="1"/>
  <c r="C6" i="1" l="1"/>
  <c r="F6" i="1" l="1"/>
  <c r="F3" i="1"/>
  <c r="G6" i="1" l="1"/>
  <c r="G3" i="1"/>
  <c r="I3" i="1" l="1"/>
  <c r="I6" i="1"/>
</calcChain>
</file>

<file path=xl/sharedStrings.xml><?xml version="1.0" encoding="utf-8"?>
<sst xmlns="http://schemas.openxmlformats.org/spreadsheetml/2006/main" count="40" uniqueCount="11">
  <si>
    <t xml:space="preserve">direccion x </t>
  </si>
  <si>
    <t>piso</t>
  </si>
  <si>
    <t>altura</t>
  </si>
  <si>
    <t>despl_abs_sap</t>
  </si>
  <si>
    <t>des_abs_real</t>
  </si>
  <si>
    <t>des_rela_real</t>
  </si>
  <si>
    <t>deriva</t>
  </si>
  <si>
    <t>deriva max</t>
  </si>
  <si>
    <t>verificacion</t>
  </si>
  <si>
    <t>piso1</t>
  </si>
  <si>
    <t>direccion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</si>
</sst>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21479</xdr:colOff>
      <xdr:row>30</xdr:row>
      <xdr:rowOff>125133</xdr:rowOff>
    </xdr:from>
    <xdr:to>
      <xdr:col>11</xdr:col>
      <xdr:colOff>199387</xdr:colOff>
      <xdr:row>53</xdr:row>
      <xdr:rowOff>61428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3479" y="6237008"/>
          <a:ext cx="8813908" cy="4317795"/>
        </a:xfrm>
        <a:prstGeom prst="rect">
          <a:avLst/>
        </a:prstGeom>
      </xdr:spPr>
    </xdr:pic>
    <xdr:clientData/>
  </xdr:twoCellAnchor>
  <xdr:twoCellAnchor editAs="oneCell">
    <xdr:from>
      <xdr:col>1</xdr:col>
      <xdr:colOff>63226</xdr:colOff>
      <xdr:row>7</xdr:row>
      <xdr:rowOff>44824</xdr:rowOff>
    </xdr:from>
    <xdr:to>
      <xdr:col>10</xdr:col>
      <xdr:colOff>887789</xdr:colOff>
      <xdr:row>29</xdr:row>
      <xdr:rowOff>54131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5226" y="1770530"/>
          <a:ext cx="8554754" cy="42003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7</xdr:row>
      <xdr:rowOff>127000</xdr:rowOff>
    </xdr:from>
    <xdr:to>
      <xdr:col>7</xdr:col>
      <xdr:colOff>40554</xdr:colOff>
      <xdr:row>32</xdr:row>
      <xdr:rowOff>21643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1857375"/>
          <a:ext cx="5771429" cy="4657143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</xdr:colOff>
      <xdr:row>8</xdr:row>
      <xdr:rowOff>111125</xdr:rowOff>
    </xdr:from>
    <xdr:to>
      <xdr:col>13</xdr:col>
      <xdr:colOff>459684</xdr:colOff>
      <xdr:row>32</xdr:row>
      <xdr:rowOff>101030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88125" y="2032000"/>
          <a:ext cx="5523809" cy="456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9"/>
  <sheetViews>
    <sheetView topLeftCell="A4" zoomScale="60" zoomScaleNormal="60" zoomScalePageLayoutView="85" workbookViewId="0">
      <selection activeCell="F5" sqref="F5"/>
    </sheetView>
  </sheetViews>
  <sheetFormatPr baseColWidth="10" defaultRowHeight="15" x14ac:dyDescent="0.25"/>
  <cols>
    <col min="2" max="2" width="7.5703125" bestFit="1" customWidth="1"/>
    <col min="3" max="3" width="8" bestFit="1" customWidth="1"/>
    <col min="4" max="4" width="17.85546875" bestFit="1" customWidth="1"/>
    <col min="5" max="5" width="16.140625" bestFit="1" customWidth="1"/>
    <col min="6" max="6" width="16.85546875" bestFit="1" customWidth="1"/>
    <col min="7" max="7" width="9.42578125" bestFit="1" customWidth="1"/>
    <col min="8" max="8" width="13.7109375" bestFit="1" customWidth="1"/>
    <col min="9" max="9" width="14.42578125" customWidth="1"/>
    <col min="11" max="11" width="13.5703125" bestFit="1" customWidth="1"/>
  </cols>
  <sheetData>
    <row r="1" spans="2:12" ht="18.75" x14ac:dyDescent="0.25">
      <c r="B1" s="12" t="s">
        <v>0</v>
      </c>
      <c r="C1" s="12"/>
      <c r="D1" s="12"/>
      <c r="E1" s="12"/>
      <c r="F1" s="12"/>
      <c r="G1" s="12"/>
      <c r="H1" s="12"/>
      <c r="I1" s="12"/>
    </row>
    <row r="2" spans="2:12" ht="19.5" thickBot="1" x14ac:dyDescent="0.3"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</row>
    <row r="3" spans="2:12" ht="18.75" x14ac:dyDescent="0.25">
      <c r="B3" s="7" t="s">
        <v>9</v>
      </c>
      <c r="C3" s="8">
        <v>240</v>
      </c>
      <c r="D3" s="9">
        <v>2.6625000000000001</v>
      </c>
      <c r="E3" s="10">
        <f>1*D3</f>
        <v>2.6625000000000001</v>
      </c>
      <c r="F3" s="10">
        <f>E3</f>
        <v>2.6625000000000001</v>
      </c>
      <c r="G3" s="11">
        <f>F3/C3</f>
        <v>1.1093750000000001E-2</v>
      </c>
      <c r="H3" s="10">
        <v>5.0000000000000001E-3</v>
      </c>
      <c r="I3" s="10" t="str">
        <f t="shared" ref="I3" si="0">IF(G3&lt;=H3,"OK","ERROR")</f>
        <v>ERROR</v>
      </c>
    </row>
    <row r="4" spans="2:12" ht="18.75" x14ac:dyDescent="0.25">
      <c r="B4" s="13" t="s">
        <v>10</v>
      </c>
      <c r="C4" s="13"/>
      <c r="D4" s="13"/>
      <c r="E4" s="13"/>
      <c r="F4" s="13"/>
      <c r="G4" s="13"/>
      <c r="H4" s="13"/>
      <c r="I4" s="13"/>
    </row>
    <row r="5" spans="2:12" ht="18.75" x14ac:dyDescent="0.25"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</row>
    <row r="6" spans="2:12" ht="18.75" x14ac:dyDescent="0.25">
      <c r="B6" s="7" t="s">
        <v>9</v>
      </c>
      <c r="C6" s="10">
        <f>+C3</f>
        <v>240</v>
      </c>
      <c r="D6" s="10">
        <v>3.3189000000000002</v>
      </c>
      <c r="E6" s="10">
        <f>D6</f>
        <v>3.3189000000000002</v>
      </c>
      <c r="F6" s="10">
        <f>E6</f>
        <v>3.3189000000000002</v>
      </c>
      <c r="G6" s="11">
        <f>F6/C6</f>
        <v>1.3828750000000001E-2</v>
      </c>
      <c r="H6" s="10">
        <v>5.0000000000000001E-3</v>
      </c>
      <c r="I6" s="10" t="str">
        <f t="shared" ref="I6" si="1">IF(G6&lt;=H6,"OK","ERROR")</f>
        <v>ERROR</v>
      </c>
      <c r="L6" s="1"/>
    </row>
    <row r="7" spans="2:12" s="2" customFormat="1" x14ac:dyDescent="0.25">
      <c r="B7" s="3"/>
      <c r="C7" s="4"/>
      <c r="D7" s="4"/>
      <c r="E7" s="4"/>
      <c r="F7" s="4"/>
      <c r="G7" s="5"/>
      <c r="H7" s="4"/>
      <c r="I7" s="4"/>
    </row>
    <row r="8" spans="2:12" s="2" customFormat="1" x14ac:dyDescent="0.25">
      <c r="B8" s="3"/>
      <c r="C8" s="4"/>
      <c r="D8" s="4"/>
      <c r="E8" s="4"/>
      <c r="F8" s="4"/>
      <c r="G8" s="5"/>
      <c r="H8" s="4"/>
      <c r="I8" s="4"/>
    </row>
    <row r="9" spans="2:12" s="2" customFormat="1" x14ac:dyDescent="0.25">
      <c r="B9" s="3"/>
      <c r="C9" s="4"/>
      <c r="D9" s="4"/>
      <c r="E9" s="4"/>
      <c r="F9" s="4"/>
      <c r="G9" s="5"/>
      <c r="H9" s="4"/>
      <c r="I9" s="4"/>
    </row>
  </sheetData>
  <mergeCells count="2">
    <mergeCell ref="B1:I1"/>
    <mergeCell ref="B4:I4"/>
  </mergeCells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tabSelected="1" zoomScale="60" zoomScaleNormal="60" zoomScalePageLayoutView="85" workbookViewId="0">
      <selection activeCell="S18" sqref="S18"/>
    </sheetView>
  </sheetViews>
  <sheetFormatPr baseColWidth="10" defaultRowHeight="15" x14ac:dyDescent="0.25"/>
  <cols>
    <col min="1" max="1" width="11.42578125" style="2"/>
    <col min="2" max="2" width="12.42578125" style="2" customWidth="1"/>
    <col min="3" max="3" width="8" style="2" bestFit="1" customWidth="1"/>
    <col min="4" max="4" width="17.85546875" style="2" bestFit="1" customWidth="1"/>
    <col min="5" max="5" width="16.140625" style="2" bestFit="1" customWidth="1"/>
    <col min="6" max="6" width="16.85546875" style="2" bestFit="1" customWidth="1"/>
    <col min="7" max="7" width="9.42578125" style="2" bestFit="1" customWidth="1"/>
    <col min="8" max="8" width="13.7109375" style="2" bestFit="1" customWidth="1"/>
    <col min="9" max="9" width="14.42578125" style="2" bestFit="1" customWidth="1"/>
    <col min="10" max="10" width="11.42578125" style="2"/>
    <col min="11" max="11" width="13.5703125" style="2" bestFit="1" customWidth="1"/>
    <col min="12" max="16384" width="11.42578125" style="2"/>
  </cols>
  <sheetData>
    <row r="1" spans="2:9" ht="18.75" x14ac:dyDescent="0.25">
      <c r="B1" s="12" t="s">
        <v>0</v>
      </c>
      <c r="C1" s="12"/>
      <c r="D1" s="12"/>
      <c r="E1" s="12"/>
      <c r="F1" s="12"/>
      <c r="G1" s="12"/>
      <c r="H1" s="12"/>
      <c r="I1" s="12"/>
    </row>
    <row r="2" spans="2:9" ht="19.5" thickBot="1" x14ac:dyDescent="0.3"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</row>
    <row r="3" spans="2:9" ht="18.75" x14ac:dyDescent="0.25">
      <c r="B3" s="7" t="s">
        <v>9</v>
      </c>
      <c r="C3" s="8">
        <v>240</v>
      </c>
      <c r="D3" s="9">
        <v>6.8099999999999994E-2</v>
      </c>
      <c r="E3" s="10">
        <f>1*D3</f>
        <v>6.8099999999999994E-2</v>
      </c>
      <c r="F3" s="10">
        <f>E3</f>
        <v>6.8099999999999994E-2</v>
      </c>
      <c r="G3" s="11">
        <f>F3/C3</f>
        <v>2.8374999999999999E-4</v>
      </c>
      <c r="H3" s="10">
        <v>5.0000000000000001E-3</v>
      </c>
      <c r="I3" s="10" t="str">
        <f t="shared" ref="I3" si="0">IF(G3&lt;=H3,"OK","ERROR")</f>
        <v>OK</v>
      </c>
    </row>
    <row r="4" spans="2:9" ht="18.75" x14ac:dyDescent="0.25">
      <c r="B4" s="13" t="s">
        <v>10</v>
      </c>
      <c r="C4" s="13"/>
      <c r="D4" s="13"/>
      <c r="E4" s="13"/>
      <c r="F4" s="13"/>
      <c r="G4" s="13"/>
      <c r="H4" s="13"/>
      <c r="I4" s="13"/>
    </row>
    <row r="5" spans="2:9" ht="18.75" x14ac:dyDescent="0.25"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</row>
    <row r="6" spans="2:9" ht="18.75" x14ac:dyDescent="0.25">
      <c r="B6" s="7" t="s">
        <v>9</v>
      </c>
      <c r="C6" s="10">
        <f>+C3</f>
        <v>240</v>
      </c>
      <c r="D6" s="10">
        <v>6.2300000000000001E-2</v>
      </c>
      <c r="E6" s="10">
        <f>D6</f>
        <v>6.2300000000000001E-2</v>
      </c>
      <c r="F6" s="10">
        <f>E6</f>
        <v>6.2300000000000001E-2</v>
      </c>
      <c r="G6" s="11">
        <f>F6/C6</f>
        <v>2.5958333333333335E-4</v>
      </c>
      <c r="H6" s="10">
        <v>5.0000000000000001E-3</v>
      </c>
      <c r="I6" s="10" t="str">
        <f t="shared" ref="I6" si="1">IF(G6&lt;=H6,"OK","ERROR")</f>
        <v>OK</v>
      </c>
    </row>
    <row r="7" spans="2:9" x14ac:dyDescent="0.25">
      <c r="B7" s="3"/>
      <c r="C7" s="4"/>
      <c r="D7" s="4"/>
      <c r="E7" s="4"/>
      <c r="F7" s="4"/>
      <c r="G7" s="5"/>
      <c r="H7" s="4"/>
      <c r="I7" s="4"/>
    </row>
    <row r="8" spans="2:9" x14ac:dyDescent="0.25">
      <c r="B8" s="3"/>
      <c r="C8" s="4"/>
      <c r="D8" s="4"/>
      <c r="E8" s="4"/>
      <c r="F8" s="4"/>
      <c r="G8" s="5"/>
      <c r="H8" s="4"/>
      <c r="I8" s="4"/>
    </row>
    <row r="9" spans="2:9" x14ac:dyDescent="0.25">
      <c r="B9" s="3"/>
      <c r="C9" s="4"/>
      <c r="D9" s="4"/>
      <c r="E9" s="4"/>
      <c r="F9" s="4"/>
      <c r="G9" s="5"/>
      <c r="H9" s="4"/>
      <c r="I9" s="4"/>
    </row>
  </sheetData>
  <mergeCells count="2">
    <mergeCell ref="B1:I1"/>
    <mergeCell ref="B4:I4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SIN ARRIOSTRE</vt:lpstr>
      <vt:lpstr>CON ARRIOSTRE</vt:lpstr>
    </vt:vector>
  </TitlesOfParts>
  <Company>USAT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laboratorio_computo</dc:creator>
  <cp:lastModifiedBy>win8</cp:lastModifiedBy>
  <dcterms:created xsi:type="dcterms:W3CDTF">2016-08-16T19:45:42Z</dcterms:created>
  <dcterms:modified xsi:type="dcterms:W3CDTF">2018-06-19T05:05:41Z</dcterms:modified>
</cp:coreProperties>
</file>